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state="hidden" r:id="rId2"/>
    <sheet name="Sheet5" sheetId="5" r:id="rId3"/>
  </sheets>
  <calcPr calcId="124519"/>
</workbook>
</file>

<file path=xl/calcChain.xml><?xml version="1.0" encoding="utf-8"?>
<calcChain xmlns="http://schemas.openxmlformats.org/spreadsheetml/2006/main">
  <c r="B19" i="1"/>
  <c r="D18"/>
  <c r="D17"/>
  <c r="D16"/>
  <c r="D15"/>
  <c r="D14"/>
  <c r="D13"/>
  <c r="D12"/>
  <c r="D11"/>
  <c r="D10"/>
  <c r="D9"/>
  <c r="D8"/>
  <c r="D7"/>
  <c r="D19"/>
</calcChain>
</file>

<file path=xl/sharedStrings.xml><?xml version="1.0" encoding="utf-8"?>
<sst xmlns="http://schemas.openxmlformats.org/spreadsheetml/2006/main" count="73" uniqueCount="26">
  <si>
    <t xml:space="preserve"> TABLE III(A)</t>
  </si>
  <si>
    <r>
      <t xml:space="preserve"> INWARD AND OUTWARD MOVEMENTS OF GOODS OF INLAND TRADE BY MAJOR AIRPORTS DURING       2013-14                                           </t>
    </r>
    <r>
      <rPr>
        <b/>
        <sz val="12"/>
        <color rgb="FF009900"/>
        <rFont val="Arial"/>
        <family val="2"/>
      </rPr>
      <t xml:space="preserve"> (Figures in  MT)</t>
    </r>
  </si>
  <si>
    <t>AIRPORT</t>
  </si>
  <si>
    <t>Gross Weight in MT</t>
  </si>
  <si>
    <t>TOTAL Gross Weight in MT</t>
  </si>
  <si>
    <t>Percentage share</t>
  </si>
  <si>
    <t>INWARDS</t>
  </si>
  <si>
    <t>OUTWARDS</t>
  </si>
  <si>
    <t xml:space="preserve"> BANGALORE</t>
  </si>
  <si>
    <t xml:space="preserve"> COCHIN</t>
  </si>
  <si>
    <t>AHMEDABAD</t>
  </si>
  <si>
    <t>BOMBAY</t>
  </si>
  <si>
    <t>CALCUTTA</t>
  </si>
  <si>
    <t>DELHI</t>
  </si>
  <si>
    <t>GAUHATI</t>
  </si>
  <si>
    <t>HYDERABAD</t>
  </si>
  <si>
    <t>JAIPUR</t>
  </si>
  <si>
    <t>MADRAS</t>
  </si>
  <si>
    <t>PUNE</t>
  </si>
  <si>
    <t>OTHER PORTS</t>
  </si>
  <si>
    <t>ALL PORTS</t>
  </si>
  <si>
    <t>outward</t>
  </si>
  <si>
    <t>total</t>
  </si>
  <si>
    <r>
      <t xml:space="preserve"> INWARD  MOVEMENTS OF GOODS OF INLAND TRADE BY MAJOR AIRPORTS DURING       2013-14                                           </t>
    </r>
    <r>
      <rPr>
        <b/>
        <sz val="12"/>
        <color rgb="FF009900"/>
        <rFont val="Arial"/>
        <family val="2"/>
      </rPr>
      <t xml:space="preserve"> (Figures in  MT)</t>
    </r>
  </si>
  <si>
    <r>
      <t xml:space="preserve">  OUTWARD MOVEMENTS OF GOODS OF INLAND TRADE BY MAJOR AIRPORTS DURING       2013-14                                           </t>
    </r>
    <r>
      <rPr>
        <b/>
        <sz val="12"/>
        <color rgb="FF009900"/>
        <rFont val="Arial"/>
        <family val="2"/>
      </rPr>
      <t xml:space="preserve"> (Figures in  MT)</t>
    </r>
  </si>
  <si>
    <r>
      <t xml:space="preserve"> TOTAL MOVEMENTS OF GOODS OF INLAND TRADE BY MAJOR AIRPORTS DURING       2013-14                                           </t>
    </r>
    <r>
      <rPr>
        <b/>
        <sz val="12"/>
        <color rgb="FF009900"/>
        <rFont val="Arial"/>
        <family val="2"/>
      </rPr>
      <t xml:space="preserve"> (Figures in  MT)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</si>
</sst>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indexed="10"/>
      <name val="Arial"/>
      <family val="2"/>
    </font>
    <font>
      <b/>
      <sz val="12"/>
      <color rgb="FF009900"/>
      <name val="Arial"/>
      <family val="2"/>
    </font>
    <font>
      <b/>
      <sz val="10"/>
      <color indexed="16"/>
      <name val="Arial"/>
      <family val="2"/>
    </font>
    <font>
      <sz val="12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color rgb="FF7030A0"/>
      <name val="Calibri"/>
      <family val="2"/>
      <scheme val="minor"/>
    </font>
    <font>
      <b/>
      <sz val="12"/>
      <color rgb="FF7030A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2" fontId="0" fillId="0" borderId="0" xfId="0" applyNumberFormat="1"/>
    <xf numFmtId="0" fontId="6" fillId="4" borderId="3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wrapText="1"/>
    </xf>
    <xf numFmtId="0" fontId="0" fillId="3" borderId="6" xfId="0" applyFill="1" applyBorder="1"/>
    <xf numFmtId="0" fontId="8" fillId="4" borderId="9" xfId="0" applyFont="1" applyFill="1" applyBorder="1"/>
    <xf numFmtId="1" fontId="9" fillId="6" borderId="0" xfId="0" applyNumberFormat="1" applyFont="1" applyFill="1"/>
    <xf numFmtId="1" fontId="0" fillId="7" borderId="0" xfId="0" applyNumberFormat="1" applyFill="1"/>
    <xf numFmtId="1" fontId="0" fillId="8" borderId="9" xfId="0" applyNumberFormat="1" applyFill="1" applyBorder="1"/>
    <xf numFmtId="9" fontId="0" fillId="6" borderId="0" xfId="1" applyFont="1" applyFill="1" applyAlignment="1">
      <alignment horizontal="center"/>
    </xf>
    <xf numFmtId="1" fontId="10" fillId="6" borderId="9" xfId="0" applyNumberFormat="1" applyFont="1" applyFill="1" applyBorder="1" applyAlignment="1">
      <alignment wrapText="1"/>
    </xf>
    <xf numFmtId="0" fontId="0" fillId="7" borderId="0" xfId="0" applyFill="1"/>
    <xf numFmtId="9" fontId="0" fillId="6" borderId="9" xfId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2" fillId="5" borderId="4" xfId="0" applyFont="1" applyFill="1" applyBorder="1" applyAlignment="1">
      <alignment horizontal="center" vertical="top" wrapText="1"/>
    </xf>
    <xf numFmtId="0" fontId="2" fillId="5" borderId="7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/>
    </xf>
    <xf numFmtId="0" fontId="0" fillId="3" borderId="7" xfId="0" applyFill="1" applyBorder="1" applyAlignment="1">
      <alignment horizontal="center" vertical="top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/>
    <c:plotArea>
      <c:layout/>
      <c:pieChart>
        <c:varyColors val="1"/>
        <c:ser>
          <c:idx val="0"/>
          <c:order val="0"/>
          <c:tx>
            <c:strRef>
              <c:f>Sheet3!$B$2:$B$3</c:f>
              <c:strCache>
                <c:ptCount val="1"/>
                <c:pt idx="0">
                  <c:v> INWARD  MOVEMENTS OF GOODS OF INLAND TRADE BY MAJOR AIRPORTS DURING       2013-14                                            (Figures in  MT) Percentage share</c:v>
                </c:pt>
              </c:strCache>
            </c:strRef>
          </c:tx>
          <c:dLbls>
            <c:showVal val="1"/>
            <c:showLeaderLines val="1"/>
          </c:dLbls>
          <c:cat>
            <c:strRef>
              <c:f>Sheet3!$A$4:$A$16</c:f>
              <c:strCache>
                <c:ptCount val="13"/>
                <c:pt idx="1">
                  <c:v> BANGALORE</c:v>
                </c:pt>
                <c:pt idx="2">
                  <c:v> COCHIN</c:v>
                </c:pt>
                <c:pt idx="3">
                  <c:v>AHMEDABAD</c:v>
                </c:pt>
                <c:pt idx="4">
                  <c:v>BOMBAY</c:v>
                </c:pt>
                <c:pt idx="5">
                  <c:v>CALCUTTA</c:v>
                </c:pt>
                <c:pt idx="6">
                  <c:v>DELHI</c:v>
                </c:pt>
                <c:pt idx="7">
                  <c:v>GAUHATI</c:v>
                </c:pt>
                <c:pt idx="8">
                  <c:v>HYDERABAD</c:v>
                </c:pt>
                <c:pt idx="9">
                  <c:v>JAIPUR</c:v>
                </c:pt>
                <c:pt idx="10">
                  <c:v>MADRAS</c:v>
                </c:pt>
                <c:pt idx="11">
                  <c:v>PUNE</c:v>
                </c:pt>
                <c:pt idx="12">
                  <c:v>OTHER PORTS</c:v>
                </c:pt>
              </c:strCache>
            </c:strRef>
          </c:cat>
          <c:val>
            <c:numRef>
              <c:f>Sheet3!$B$4:$B$16</c:f>
              <c:numCache>
                <c:formatCode>0%</c:formatCode>
                <c:ptCount val="13"/>
                <c:pt idx="1">
                  <c:v>0.10430563853560135</c:v>
                </c:pt>
                <c:pt idx="2">
                  <c:v>1.3678251157867459E-2</c:v>
                </c:pt>
                <c:pt idx="3">
                  <c:v>3.7734789722415625E-2</c:v>
                </c:pt>
                <c:pt idx="4">
                  <c:v>0.20682361913124259</c:v>
                </c:pt>
                <c:pt idx="5">
                  <c:v>8.3350863314674978E-2</c:v>
                </c:pt>
                <c:pt idx="6">
                  <c:v>0.23620134580764904</c:v>
                </c:pt>
                <c:pt idx="7">
                  <c:v>1.7693074324168397E-2</c:v>
                </c:pt>
                <c:pt idx="8">
                  <c:v>4.8254266227255441E-2</c:v>
                </c:pt>
                <c:pt idx="9">
                  <c:v>1.0817559017838431E-2</c:v>
                </c:pt>
                <c:pt idx="10">
                  <c:v>7.4000389924656379E-2</c:v>
                </c:pt>
                <c:pt idx="11">
                  <c:v>2.1723680365557406E-2</c:v>
                </c:pt>
                <c:pt idx="12">
                  <c:v>0.14541652247107276</c:v>
                </c:pt>
              </c:numCache>
            </c:numRef>
          </c:val>
        </c:ser>
        <c:firstSliceAng val="0"/>
      </c:pieChart>
    </c:plotArea>
    <c:legend>
      <c:legendPos val="r"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/>
    <c:plotArea>
      <c:layout/>
      <c:pieChart>
        <c:varyColors val="1"/>
        <c:ser>
          <c:idx val="0"/>
          <c:order val="0"/>
          <c:tx>
            <c:strRef>
              <c:f>Sheet3!$G$2:$G$3</c:f>
              <c:strCache>
                <c:ptCount val="1"/>
                <c:pt idx="0">
                  <c:v>  OUTWARD MOVEMENTS OF GOODS OF INLAND TRADE BY MAJOR AIRPORTS DURING       2013-14                                            (Figures in  MT) Percentage share</c:v>
                </c:pt>
              </c:strCache>
            </c:strRef>
          </c:tx>
          <c:dLbls>
            <c:showVal val="1"/>
            <c:showLeaderLines val="1"/>
          </c:dLbls>
          <c:cat>
            <c:strRef>
              <c:f>Sheet3!$F$4:$F$16</c:f>
              <c:strCache>
                <c:ptCount val="13"/>
                <c:pt idx="1">
                  <c:v> BANGALORE</c:v>
                </c:pt>
                <c:pt idx="2">
                  <c:v> COCHIN</c:v>
                </c:pt>
                <c:pt idx="3">
                  <c:v>AHMEDABAD</c:v>
                </c:pt>
                <c:pt idx="4">
                  <c:v>BOMBAY</c:v>
                </c:pt>
                <c:pt idx="5">
                  <c:v>CALCUTTA</c:v>
                </c:pt>
                <c:pt idx="6">
                  <c:v>DELHI</c:v>
                </c:pt>
                <c:pt idx="7">
                  <c:v>GAUHATI</c:v>
                </c:pt>
                <c:pt idx="8">
                  <c:v>HYDERABAD</c:v>
                </c:pt>
                <c:pt idx="9">
                  <c:v>JAIPUR</c:v>
                </c:pt>
                <c:pt idx="10">
                  <c:v>MADRAS</c:v>
                </c:pt>
                <c:pt idx="11">
                  <c:v>PUNE</c:v>
                </c:pt>
                <c:pt idx="12">
                  <c:v>OTHER PORTS</c:v>
                </c:pt>
              </c:strCache>
            </c:strRef>
          </c:cat>
          <c:val>
            <c:numRef>
              <c:f>Sheet3!$G$4:$G$16</c:f>
              <c:numCache>
                <c:formatCode>0%</c:formatCode>
                <c:ptCount val="13"/>
                <c:pt idx="1">
                  <c:v>9.6820539704118705E-2</c:v>
                </c:pt>
                <c:pt idx="2">
                  <c:v>6.9053313921050895E-3</c:v>
                </c:pt>
                <c:pt idx="3">
                  <c:v>4.1417624432186627E-2</c:v>
                </c:pt>
                <c:pt idx="4">
                  <c:v>0.22524371008011251</c:v>
                </c:pt>
                <c:pt idx="5">
                  <c:v>0.10506260929980502</c:v>
                </c:pt>
                <c:pt idx="6">
                  <c:v>0.30882430427384072</c:v>
                </c:pt>
                <c:pt idx="7">
                  <c:v>7.2619008032956834E-3</c:v>
                </c:pt>
                <c:pt idx="8">
                  <c:v>3.3478731510426372E-2</c:v>
                </c:pt>
                <c:pt idx="9">
                  <c:v>8.655424486929587E-3</c:v>
                </c:pt>
                <c:pt idx="10">
                  <c:v>7.8508095122344274E-2</c:v>
                </c:pt>
                <c:pt idx="11">
                  <c:v>2.3384165433575282E-2</c:v>
                </c:pt>
                <c:pt idx="12">
                  <c:v>6.4437563461259978E-2</c:v>
                </c:pt>
              </c:numCache>
            </c:numRef>
          </c:val>
        </c:ser>
        <c:firstSliceAng val="0"/>
      </c:pieChart>
    </c:plotArea>
    <c:legend>
      <c:legendPos val="r"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/>
    <c:plotArea>
      <c:layout/>
      <c:pieChart>
        <c:varyColors val="1"/>
        <c:ser>
          <c:idx val="0"/>
          <c:order val="0"/>
          <c:tx>
            <c:strRef>
              <c:f>Sheet3!$L$2:$L$3</c:f>
              <c:strCache>
                <c:ptCount val="1"/>
                <c:pt idx="0">
                  <c:v> TOTAL MOVEMENTS OF GOODS OF INLAND TRADE BY MAJOR AIRPORTS DURING       2013-14                                            (Figures in  MT) Percentage share</c:v>
                </c:pt>
              </c:strCache>
            </c:strRef>
          </c:tx>
          <c:dLbls>
            <c:showVal val="1"/>
            <c:showLeaderLines val="1"/>
          </c:dLbls>
          <c:cat>
            <c:strRef>
              <c:f>Sheet3!$K$4:$K$16</c:f>
              <c:strCache>
                <c:ptCount val="13"/>
                <c:pt idx="1">
                  <c:v> BANGALORE</c:v>
                </c:pt>
                <c:pt idx="2">
                  <c:v> COCHIN</c:v>
                </c:pt>
                <c:pt idx="3">
                  <c:v>AHMEDABAD</c:v>
                </c:pt>
                <c:pt idx="4">
                  <c:v>BOMBAY</c:v>
                </c:pt>
                <c:pt idx="5">
                  <c:v>CALCUTTA</c:v>
                </c:pt>
                <c:pt idx="6">
                  <c:v>DELHI</c:v>
                </c:pt>
                <c:pt idx="7">
                  <c:v>GAUHATI</c:v>
                </c:pt>
                <c:pt idx="8">
                  <c:v>HYDERABAD</c:v>
                </c:pt>
                <c:pt idx="9">
                  <c:v>JAIPUR</c:v>
                </c:pt>
                <c:pt idx="10">
                  <c:v>MADRAS</c:v>
                </c:pt>
                <c:pt idx="11">
                  <c:v>PUNE</c:v>
                </c:pt>
                <c:pt idx="12">
                  <c:v>OTHER PORTS</c:v>
                </c:pt>
              </c:strCache>
            </c:strRef>
          </c:cat>
          <c:val>
            <c:numRef>
              <c:f>Sheet3!$L$4:$L$16</c:f>
              <c:numCache>
                <c:formatCode>0%</c:formatCode>
                <c:ptCount val="13"/>
                <c:pt idx="1">
                  <c:v>0.10056308997891696</c:v>
                </c:pt>
                <c:pt idx="2">
                  <c:v>1.0291792052307165E-2</c:v>
                </c:pt>
                <c:pt idx="3">
                  <c:v>3.9576206654626057E-2</c:v>
                </c:pt>
                <c:pt idx="4">
                  <c:v>0.21603366249162304</c:v>
                </c:pt>
                <c:pt idx="5">
                  <c:v>9.4206733815405716E-2</c:v>
                </c:pt>
                <c:pt idx="6">
                  <c:v>0.27251281670588418</c:v>
                </c:pt>
                <c:pt idx="7">
                  <c:v>1.2477488760906874E-2</c:v>
                </c:pt>
                <c:pt idx="8">
                  <c:v>4.0866500564613516E-2</c:v>
                </c:pt>
                <c:pt idx="9">
                  <c:v>9.7364920005299192E-3</c:v>
                </c:pt>
                <c:pt idx="10">
                  <c:v>7.6254242006155742E-2</c:v>
                </c:pt>
                <c:pt idx="11">
                  <c:v>2.2553922708994215E-2</c:v>
                </c:pt>
                <c:pt idx="12">
                  <c:v>0.10492705226003647</c:v>
                </c:pt>
              </c:numCache>
            </c:numRef>
          </c:val>
        </c:ser>
        <c:firstSliceAng val="0"/>
      </c:pieChart>
    </c:plotArea>
    <c:legend>
      <c:legendPos val="r"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20</xdr:row>
      <xdr:rowOff>123824</xdr:rowOff>
    </xdr:from>
    <xdr:to>
      <xdr:col>2</xdr:col>
      <xdr:colOff>1714500</xdr:colOff>
      <xdr:row>45</xdr:row>
      <xdr:rowOff>9524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1905000</xdr:colOff>
      <xdr:row>21</xdr:row>
      <xdr:rowOff>85724</xdr:rowOff>
    </xdr:from>
    <xdr:to>
      <xdr:col>6</xdr:col>
      <xdr:colOff>276225</xdr:colOff>
      <xdr:row>45</xdr:row>
      <xdr:rowOff>95250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1781174</xdr:colOff>
      <xdr:row>48</xdr:row>
      <xdr:rowOff>76200</xdr:rowOff>
    </xdr:from>
    <xdr:to>
      <xdr:col>4</xdr:col>
      <xdr:colOff>790575</xdr:colOff>
      <xdr:row>73</xdr:row>
      <xdr:rowOff>133350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22"/>
  <sheetViews>
    <sheetView tabSelected="1" workbookViewId="0">
      <selection activeCell="F10" sqref="F10"/>
    </sheetView>
  </sheetViews>
  <sheetFormatPr defaultRowHeight="15"/>
  <cols>
    <col min="1" max="1" width="18.85546875" customWidth="1"/>
    <col min="2" max="5" width="30.7109375" customWidth="1"/>
  </cols>
  <sheetData>
    <row r="3" spans="1:5" ht="18.75">
      <c r="C3" s="1" t="s">
        <v>0</v>
      </c>
      <c r="E3" s="2"/>
    </row>
    <row r="4" spans="1:5" ht="15.75">
      <c r="A4" s="14" t="s">
        <v>1</v>
      </c>
      <c r="B4" s="14"/>
      <c r="C4" s="14"/>
      <c r="D4" s="14"/>
      <c r="E4" s="14"/>
    </row>
    <row r="5" spans="1:5">
      <c r="A5" s="15" t="s">
        <v>2</v>
      </c>
      <c r="B5" s="3" t="s">
        <v>3</v>
      </c>
      <c r="C5" s="3" t="s">
        <v>3</v>
      </c>
      <c r="D5" s="17" t="s">
        <v>4</v>
      </c>
      <c r="E5" s="17" t="s">
        <v>5</v>
      </c>
    </row>
    <row r="6" spans="1:5" ht="15.75">
      <c r="A6" s="16"/>
      <c r="B6" s="4" t="s">
        <v>6</v>
      </c>
      <c r="C6" s="5" t="s">
        <v>7</v>
      </c>
      <c r="D6" s="18"/>
      <c r="E6" s="19"/>
    </row>
    <row r="7" spans="1:5">
      <c r="A7" s="6" t="s">
        <v>8</v>
      </c>
      <c r="B7" s="7">
        <v>42487.883000000002</v>
      </c>
      <c r="C7" s="8">
        <v>39438.883000000002</v>
      </c>
      <c r="D7" s="9">
        <f t="shared" ref="D7:D19" si="0">SUM(B7:C7)</f>
        <v>81926.766000000003</v>
      </c>
      <c r="E7" s="10">
        <v>0.10056312417145383</v>
      </c>
    </row>
    <row r="8" spans="1:5">
      <c r="A8" s="6" t="s">
        <v>9</v>
      </c>
      <c r="B8" s="7">
        <v>5571.7020000000002</v>
      </c>
      <c r="C8" s="8">
        <v>2812.8180000000002</v>
      </c>
      <c r="D8" s="9">
        <f t="shared" si="0"/>
        <v>8384.52</v>
      </c>
      <c r="E8" s="10">
        <v>1.0291795551627634E-2</v>
      </c>
    </row>
    <row r="9" spans="1:5">
      <c r="A9" s="6" t="s">
        <v>10</v>
      </c>
      <c r="B9" s="7">
        <v>15370.897999999999</v>
      </c>
      <c r="C9" s="8">
        <v>16871.057000000001</v>
      </c>
      <c r="D9" s="9">
        <f t="shared" si="0"/>
        <v>32241.955000000002</v>
      </c>
      <c r="E9" s="10">
        <v>3.9576220110963817E-2</v>
      </c>
    </row>
    <row r="10" spans="1:5">
      <c r="A10" s="6" t="s">
        <v>11</v>
      </c>
      <c r="B10" s="7">
        <v>84247.581000000006</v>
      </c>
      <c r="C10" s="8">
        <v>91750.782999999996</v>
      </c>
      <c r="D10" s="9">
        <f t="shared" si="0"/>
        <v>175998.364</v>
      </c>
      <c r="E10" s="10">
        <v>0.21603373594540187</v>
      </c>
    </row>
    <row r="11" spans="1:5">
      <c r="A11" s="6" t="s">
        <v>12</v>
      </c>
      <c r="B11" s="7">
        <v>33952.160000000003</v>
      </c>
      <c r="C11" s="8">
        <v>42796.207999999999</v>
      </c>
      <c r="D11" s="9">
        <f t="shared" si="0"/>
        <v>76748.368000000002</v>
      </c>
      <c r="E11" s="10">
        <v>9.4206765846712823E-2</v>
      </c>
    </row>
    <row r="12" spans="1:5">
      <c r="A12" s="6" t="s">
        <v>13</v>
      </c>
      <c r="B12" s="7">
        <v>96214.311000000002</v>
      </c>
      <c r="C12" s="8">
        <v>125796.50599999999</v>
      </c>
      <c r="D12" s="9">
        <f t="shared" si="0"/>
        <v>222010.81699999998</v>
      </c>
      <c r="E12" s="10">
        <v>0.27251290936318551</v>
      </c>
    </row>
    <row r="13" spans="1:5">
      <c r="A13" s="6" t="s">
        <v>14</v>
      </c>
      <c r="B13" s="7">
        <v>7207.1009999999997</v>
      </c>
      <c r="C13" s="8">
        <v>2958.0630000000001</v>
      </c>
      <c r="D13" s="9">
        <f t="shared" si="0"/>
        <v>10165.164000000001</v>
      </c>
      <c r="E13" s="10">
        <v>1.2477493003387834E-2</v>
      </c>
    </row>
    <row r="14" spans="1:5">
      <c r="A14" s="6" t="s">
        <v>15</v>
      </c>
      <c r="B14" s="7">
        <v>19655.903999999999</v>
      </c>
      <c r="C14" s="8">
        <v>13637.227999999999</v>
      </c>
      <c r="D14" s="9">
        <f t="shared" si="0"/>
        <v>33293.131999999998</v>
      </c>
      <c r="E14" s="10">
        <v>4.0866514459665139E-2</v>
      </c>
    </row>
    <row r="15" spans="1:5">
      <c r="A15" s="6" t="s">
        <v>16</v>
      </c>
      <c r="B15" s="7">
        <v>4406.4269999999997</v>
      </c>
      <c r="C15" s="8">
        <v>3525.701</v>
      </c>
      <c r="D15" s="9">
        <f t="shared" si="0"/>
        <v>7932.1279999999997</v>
      </c>
      <c r="E15" s="10">
        <v>9.7364953110423719E-3</v>
      </c>
    </row>
    <row r="16" spans="1:5">
      <c r="A16" s="6" t="s">
        <v>17</v>
      </c>
      <c r="B16" s="7">
        <v>30143.335999999999</v>
      </c>
      <c r="C16" s="8">
        <v>31979.491000000002</v>
      </c>
      <c r="D16" s="9">
        <f t="shared" si="0"/>
        <v>62122.827000000005</v>
      </c>
      <c r="E16" s="10">
        <v>7.6254267933421715E-2</v>
      </c>
    </row>
    <row r="17" spans="1:5">
      <c r="A17" s="6" t="s">
        <v>18</v>
      </c>
      <c r="B17" s="7">
        <v>8848.9290000000001</v>
      </c>
      <c r="C17" s="8">
        <v>9525.3070000000007</v>
      </c>
      <c r="D17" s="9">
        <f t="shared" si="0"/>
        <v>18374.236000000001</v>
      </c>
      <c r="E17" s="10">
        <v>2.2553930377571564E-2</v>
      </c>
    </row>
    <row r="18" spans="1:5" ht="15.75">
      <c r="A18" s="6" t="s">
        <v>19</v>
      </c>
      <c r="B18" s="11">
        <v>59234</v>
      </c>
      <c r="C18" s="12">
        <v>26248</v>
      </c>
      <c r="D18" s="9">
        <f t="shared" si="0"/>
        <v>85482</v>
      </c>
      <c r="E18" s="10">
        <v>0.10492708793636765</v>
      </c>
    </row>
    <row r="19" spans="1:5" ht="15.75">
      <c r="A19" s="6" t="s">
        <v>20</v>
      </c>
      <c r="B19" s="11">
        <f>SUM(B7:B18)</f>
        <v>407340.23200000008</v>
      </c>
      <c r="C19" s="8">
        <v>407340.04500000004</v>
      </c>
      <c r="D19" s="9">
        <f t="shared" si="0"/>
        <v>814680.27700000012</v>
      </c>
      <c r="E19" s="13">
        <v>1</v>
      </c>
    </row>
    <row r="22" spans="1:5" ht="15.75" customHeight="1"/>
  </sheetData>
  <sheetProtection password="CB84" sheet="1" objects="1" scenarios="1"/>
  <mergeCells count="4">
    <mergeCell ref="A4:E4"/>
    <mergeCell ref="A5:A6"/>
    <mergeCell ref="D5:D6"/>
    <mergeCell ref="E5:E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selection sqref="A1:L1048576"/>
    </sheetView>
  </sheetViews>
  <sheetFormatPr defaultRowHeight="15"/>
  <cols>
    <col min="2" max="2" width="11.42578125" customWidth="1"/>
  </cols>
  <sheetData>
    <row r="1" spans="1:12">
      <c r="B1" t="s">
        <v>6</v>
      </c>
      <c r="G1" s="2" t="s">
        <v>21</v>
      </c>
      <c r="L1" s="2" t="s">
        <v>22</v>
      </c>
    </row>
    <row r="2" spans="1:12" ht="15.75" customHeight="1">
      <c r="A2" s="14" t="s">
        <v>23</v>
      </c>
      <c r="B2" s="14"/>
      <c r="F2" s="14" t="s">
        <v>24</v>
      </c>
      <c r="G2" s="14"/>
      <c r="K2" s="14" t="s">
        <v>25</v>
      </c>
      <c r="L2" s="14"/>
    </row>
    <row r="3" spans="1:12" ht="39" customHeight="1">
      <c r="A3" s="20" t="s">
        <v>2</v>
      </c>
      <c r="B3" s="17" t="s">
        <v>5</v>
      </c>
      <c r="F3" s="20" t="s">
        <v>2</v>
      </c>
      <c r="G3" s="17" t="s">
        <v>5</v>
      </c>
      <c r="K3" s="20" t="s">
        <v>2</v>
      </c>
      <c r="L3" s="17" t="s">
        <v>5</v>
      </c>
    </row>
    <row r="4" spans="1:12" ht="39" customHeight="1">
      <c r="A4" s="21"/>
      <c r="B4" s="19"/>
      <c r="F4" s="21"/>
      <c r="G4" s="19"/>
      <c r="K4" s="21"/>
      <c r="L4" s="19"/>
    </row>
    <row r="5" spans="1:12">
      <c r="A5" s="6" t="s">
        <v>8</v>
      </c>
      <c r="B5" s="10">
        <v>0.10430563853560135</v>
      </c>
      <c r="F5" s="6" t="s">
        <v>8</v>
      </c>
      <c r="G5" s="10">
        <v>9.6820539704118705E-2</v>
      </c>
      <c r="K5" s="6" t="s">
        <v>8</v>
      </c>
      <c r="L5" s="10">
        <v>0.10056308997891696</v>
      </c>
    </row>
    <row r="6" spans="1:12">
      <c r="A6" s="6" t="s">
        <v>9</v>
      </c>
      <c r="B6" s="10">
        <v>1.3678251157867459E-2</v>
      </c>
      <c r="F6" s="6" t="s">
        <v>9</v>
      </c>
      <c r="G6" s="10">
        <v>6.9053313921050895E-3</v>
      </c>
      <c r="K6" s="6" t="s">
        <v>9</v>
      </c>
      <c r="L6" s="10">
        <v>1.0291792052307165E-2</v>
      </c>
    </row>
    <row r="7" spans="1:12">
      <c r="A7" s="6" t="s">
        <v>10</v>
      </c>
      <c r="B7" s="10">
        <v>3.7734789722415625E-2</v>
      </c>
      <c r="F7" s="6" t="s">
        <v>10</v>
      </c>
      <c r="G7" s="10">
        <v>4.1417624432186627E-2</v>
      </c>
      <c r="K7" s="6" t="s">
        <v>10</v>
      </c>
      <c r="L7" s="10">
        <v>3.9576206654626057E-2</v>
      </c>
    </row>
    <row r="8" spans="1:12">
      <c r="A8" s="6" t="s">
        <v>11</v>
      </c>
      <c r="B8" s="10">
        <v>0.20682361913124259</v>
      </c>
      <c r="F8" s="6" t="s">
        <v>11</v>
      </c>
      <c r="G8" s="10">
        <v>0.22524371008011251</v>
      </c>
      <c r="K8" s="6" t="s">
        <v>11</v>
      </c>
      <c r="L8" s="10">
        <v>0.21603366249162304</v>
      </c>
    </row>
    <row r="9" spans="1:12">
      <c r="A9" s="6" t="s">
        <v>12</v>
      </c>
      <c r="B9" s="10">
        <v>8.3350863314674978E-2</v>
      </c>
      <c r="F9" s="6" t="s">
        <v>12</v>
      </c>
      <c r="G9" s="10">
        <v>0.10506260929980502</v>
      </c>
      <c r="K9" s="6" t="s">
        <v>12</v>
      </c>
      <c r="L9" s="10">
        <v>9.4206733815405716E-2</v>
      </c>
    </row>
    <row r="10" spans="1:12">
      <c r="A10" s="6" t="s">
        <v>13</v>
      </c>
      <c r="B10" s="10">
        <v>0.23620134580764904</v>
      </c>
      <c r="F10" s="6" t="s">
        <v>13</v>
      </c>
      <c r="G10" s="10">
        <v>0.30882430427384072</v>
      </c>
      <c r="K10" s="6" t="s">
        <v>13</v>
      </c>
      <c r="L10" s="10">
        <v>0.27251281670588418</v>
      </c>
    </row>
    <row r="11" spans="1:12">
      <c r="A11" s="6" t="s">
        <v>14</v>
      </c>
      <c r="B11" s="10">
        <v>1.7693074324168397E-2</v>
      </c>
      <c r="F11" s="6" t="s">
        <v>14</v>
      </c>
      <c r="G11" s="10">
        <v>7.2619008032956834E-3</v>
      </c>
      <c r="K11" s="6" t="s">
        <v>14</v>
      </c>
      <c r="L11" s="10">
        <v>1.2477488760906874E-2</v>
      </c>
    </row>
    <row r="12" spans="1:12">
      <c r="A12" s="6" t="s">
        <v>15</v>
      </c>
      <c r="B12" s="10">
        <v>4.8254266227255441E-2</v>
      </c>
      <c r="F12" s="6" t="s">
        <v>15</v>
      </c>
      <c r="G12" s="10">
        <v>3.3478731510426372E-2</v>
      </c>
      <c r="K12" s="6" t="s">
        <v>15</v>
      </c>
      <c r="L12" s="10">
        <v>4.0866500564613516E-2</v>
      </c>
    </row>
    <row r="13" spans="1:12">
      <c r="A13" s="6" t="s">
        <v>16</v>
      </c>
      <c r="B13" s="10">
        <v>1.0817559017838431E-2</v>
      </c>
      <c r="F13" s="6" t="s">
        <v>16</v>
      </c>
      <c r="G13" s="10">
        <v>8.655424486929587E-3</v>
      </c>
      <c r="K13" s="6" t="s">
        <v>16</v>
      </c>
      <c r="L13" s="10">
        <v>9.7364920005299192E-3</v>
      </c>
    </row>
    <row r="14" spans="1:12">
      <c r="A14" s="6" t="s">
        <v>17</v>
      </c>
      <c r="B14" s="10">
        <v>7.4000389924656379E-2</v>
      </c>
      <c r="F14" s="6" t="s">
        <v>17</v>
      </c>
      <c r="G14" s="10">
        <v>7.8508095122344274E-2</v>
      </c>
      <c r="K14" s="6" t="s">
        <v>17</v>
      </c>
      <c r="L14" s="10">
        <v>7.6254242006155742E-2</v>
      </c>
    </row>
    <row r="15" spans="1:12">
      <c r="A15" s="6" t="s">
        <v>18</v>
      </c>
      <c r="B15" s="10">
        <v>2.1723680365557406E-2</v>
      </c>
      <c r="F15" s="6" t="s">
        <v>18</v>
      </c>
      <c r="G15" s="10">
        <v>2.3384165433575282E-2</v>
      </c>
      <c r="K15" s="6" t="s">
        <v>18</v>
      </c>
      <c r="L15" s="10">
        <v>2.2553922708994215E-2</v>
      </c>
    </row>
    <row r="16" spans="1:12">
      <c r="A16" s="6" t="s">
        <v>19</v>
      </c>
      <c r="B16" s="10">
        <v>0.14541652247107276</v>
      </c>
      <c r="F16" s="6" t="s">
        <v>19</v>
      </c>
      <c r="G16" s="10">
        <v>6.4437563461259978E-2</v>
      </c>
      <c r="K16" s="6" t="s">
        <v>19</v>
      </c>
      <c r="L16" s="10">
        <v>0.10492705226003647</v>
      </c>
    </row>
    <row r="17" spans="1:12">
      <c r="A17" s="6" t="s">
        <v>20</v>
      </c>
      <c r="B17" s="10">
        <v>1</v>
      </c>
      <c r="F17" s="6" t="s">
        <v>20</v>
      </c>
      <c r="G17" s="10">
        <v>1</v>
      </c>
      <c r="K17" s="6" t="s">
        <v>20</v>
      </c>
      <c r="L17" s="10">
        <v>1</v>
      </c>
    </row>
  </sheetData>
  <mergeCells count="9">
    <mergeCell ref="B3:B4"/>
    <mergeCell ref="G3:G4"/>
    <mergeCell ref="K2:L2"/>
    <mergeCell ref="K3:K4"/>
    <mergeCell ref="L3:L4"/>
    <mergeCell ref="A2:B2"/>
    <mergeCell ref="A3:A4"/>
    <mergeCell ref="F2:G2"/>
    <mergeCell ref="F3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2014-09-19T07:38:27Z</dcterms:modified>
</cp:coreProperties>
</file>